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3D, тросс, ОЗП\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'Кол-во'!$A$4:$R$22</definedName>
  </definedNames>
  <calcPr calcId="152511"/>
</workbook>
</file>

<file path=xl/calcChain.xml><?xml version="1.0" encoding="utf-8"?>
<calcChain xmlns="http://schemas.openxmlformats.org/spreadsheetml/2006/main">
  <c r="R19" i="1" l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20" i="1"/>
  <c r="Q20" i="1" l="1"/>
  <c r="P20" i="1"/>
  <c r="O20" i="1"/>
  <c r="N20" i="1"/>
  <c r="M20" i="1"/>
  <c r="L20" i="1"/>
  <c r="K20" i="1"/>
  <c r="J20" i="1"/>
  <c r="I20" i="1"/>
  <c r="H20" i="1"/>
</calcChain>
</file>

<file path=xl/sharedStrings.xml><?xml version="1.0" encoding="utf-8"?>
<sst xmlns="http://schemas.openxmlformats.org/spreadsheetml/2006/main" count="142" uniqueCount="70">
  <si>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</si>
  <si>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</si>
  <si>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</si>
  <si>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</si>
  <si>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</si>
  <si>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</si>
  <si>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</si>
  <si>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</si>
  <si>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</si>
  <si>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</si>
  <si>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</si>
  <si>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</si>
  <si>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</si>
  <si>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</si>
  <si>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</si>
  <si>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</si>
  <si>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</si>
  <si>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</si>
  <si>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</si>
  <si>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</si>
  <si>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</si>
  <si>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</si>
  <si>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</si>
  <si>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</si>
  <si>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</si>
  <si>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</si>
  <si>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</si>
  <si>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</si>
  <si>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</si>
  <si>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</si>
  <si>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</si>
  <si>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</si>
  <si>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</si>
  <si>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</si>
  <si>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</si>
  <si>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</si>
  <si>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</si>
  <si>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</si>
  <si>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</si>
  <si>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203D</t>
  </si>
  <si>
    <t>Трос грозозащ. канат метал.</t>
  </si>
  <si>
    <t>Канат стальной типа ЛК-Р d12</t>
  </si>
  <si>
    <t>203D_014</t>
  </si>
  <si>
    <t>М</t>
  </si>
  <si>
    <t>Канат стальной типа ЛК-Р d13</t>
  </si>
  <si>
    <t>203D_015</t>
  </si>
  <si>
    <t>Канат стальной типа ЛК-Р d14</t>
  </si>
  <si>
    <t>203D_016</t>
  </si>
  <si>
    <t>Канат стальной типа ЛК-Р d16,5</t>
  </si>
  <si>
    <t>203D_018</t>
  </si>
  <si>
    <t>Канат стальной типа ЛК-РО d11,5</t>
  </si>
  <si>
    <t>Канат стальной типа ЛК-РО d15</t>
  </si>
  <si>
    <t>203D_017</t>
  </si>
  <si>
    <t>Канат стальной типа ЛК-РО d6,3</t>
  </si>
  <si>
    <t>Трос грозозащитный МЗ-В-ОЖ-Н-Р-180 d7,6</t>
  </si>
  <si>
    <t>203D_001</t>
  </si>
  <si>
    <t>Трос грозозащитный МЗ-В-ОЖ-Н-Р-180 d8</t>
  </si>
  <si>
    <t>203D_002</t>
  </si>
  <si>
    <t>Трос грозозащитный МЗ-В-ОЖ-Н-Р-180 d9,2</t>
  </si>
  <si>
    <t>203D_005</t>
  </si>
  <si>
    <t>Трос грозозащитный МЗ-В-ОЖ-Н-Р-190 d9,2</t>
  </si>
  <si>
    <t>Трос грозозащитный МЗ-В-ОЖ-Н-Р-МК-190 d8</t>
  </si>
  <si>
    <t>203D_003</t>
  </si>
  <si>
    <t>Канат стальной типа ЛК-Р d9,1</t>
  </si>
  <si>
    <t>203D_013</t>
  </si>
  <si>
    <t>Канат стальной типа ЛК-Р d9,6</t>
  </si>
  <si>
    <t>203D_023</t>
  </si>
  <si>
    <t>Канат стальной типа ТК d9,1 оцинкованный</t>
  </si>
  <si>
    <t>203D_022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</si>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</sst>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4" fontId="3" fillId="3" borderId="2" xfId="0" applyNumberFormat="1" applyFont="1" applyFill="1" applyBorder="1" applyAlignment="1">
      <alignment wrapText="1"/>
    </xf>
    <xf numFmtId="164" fontId="2" fillId="3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2"/>
  <sheetViews>
    <sheetView tabSelected="1" zoomScale="80" zoomScaleNormal="80" workbookViewId="0">
      <pane ySplit="3" topLeftCell="A4" activePane="bottomLeft" state="frozen"/>
      <selection pane="bottomLeft" activeCell="P38" sqref="P38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7" width="12.28515625" style="2" bestFit="1" customWidth="1"/>
    <col min="18" max="18" width="12.28515625" style="32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6"/>
      <c r="B1" s="2" t="s">
        <v>39</v>
      </c>
      <c r="C1" s="16" t="s">
        <v>40</v>
      </c>
      <c r="D1" s="16"/>
      <c r="E1" s="16"/>
      <c r="R1" s="32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6"/>
      <c r="D2" s="16"/>
      <c r="E2" s="16"/>
      <c r="R2" s="32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6"/>
      <c r="D3" s="16"/>
      <c r="E3" s="16"/>
      <c r="H3" s="44" t="s">
        <v>6</v>
      </c>
      <c r="I3" s="44" t="s">
        <v>7</v>
      </c>
      <c r="J3" s="44" t="s">
        <v>8</v>
      </c>
      <c r="K3" s="44" t="s">
        <v>9</v>
      </c>
      <c r="L3" s="44" t="s">
        <v>10</v>
      </c>
      <c r="M3" s="44" t="s">
        <v>12</v>
      </c>
      <c r="N3" s="44" t="s">
        <v>13</v>
      </c>
      <c r="O3" s="44" t="s">
        <v>14</v>
      </c>
      <c r="P3" s="44" t="s">
        <v>15</v>
      </c>
      <c r="Q3" s="44" t="s">
        <v>16</v>
      </c>
      <c r="R3" s="43" t="s">
        <v>17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5"/>
      <c r="T4" s="5"/>
      <c r="U4" s="5"/>
      <c r="X4" s="8"/>
      <c r="Y4" s="8"/>
      <c r="Z4" s="8"/>
      <c r="AA4" s="8"/>
      <c r="AB4" s="8"/>
    </row>
    <row r="5" spans="1:31" s="16" customFormat="1" x14ac:dyDescent="0.25">
      <c r="A5" s="19">
        <v>1</v>
      </c>
      <c r="B5" s="36">
        <v>2050296</v>
      </c>
      <c r="C5" s="4" t="s">
        <v>41</v>
      </c>
      <c r="D5" s="15"/>
      <c r="E5" s="4" t="s">
        <v>39</v>
      </c>
      <c r="F5" s="45" t="s">
        <v>42</v>
      </c>
      <c r="G5" s="18" t="s">
        <v>43</v>
      </c>
      <c r="H5" s="22">
        <v>450</v>
      </c>
      <c r="I5" s="22"/>
      <c r="J5" s="22"/>
      <c r="K5" s="22"/>
      <c r="L5" s="22"/>
      <c r="M5" s="22"/>
      <c r="N5" s="22"/>
      <c r="O5" s="22">
        <v>200</v>
      </c>
      <c r="P5" s="22"/>
      <c r="Q5" s="22"/>
      <c r="R5" s="26">
        <f t="shared" ref="R5:R19" si="0">SUM(H5:Q5)</f>
        <v>650</v>
      </c>
      <c r="S5" s="9"/>
      <c r="T5" s="9"/>
      <c r="U5" s="10"/>
      <c r="V5" s="6"/>
      <c r="W5" s="6"/>
      <c r="X5" s="11"/>
      <c r="Y5" s="12"/>
      <c r="Z5" s="11"/>
      <c r="AA5" s="11"/>
      <c r="AB5" s="11"/>
      <c r="AC5" s="6"/>
      <c r="AD5" s="6"/>
      <c r="AE5" s="6"/>
    </row>
    <row r="6" spans="1:31" s="16" customFormat="1" x14ac:dyDescent="0.25">
      <c r="A6" s="19">
        <v>2</v>
      </c>
      <c r="B6" s="36">
        <v>2013890</v>
      </c>
      <c r="C6" s="4" t="s">
        <v>44</v>
      </c>
      <c r="D6" s="15"/>
      <c r="E6" s="4" t="s">
        <v>39</v>
      </c>
      <c r="F6" s="45" t="s">
        <v>45</v>
      </c>
      <c r="G6" s="18" t="s">
        <v>43</v>
      </c>
      <c r="H6" s="22"/>
      <c r="I6" s="22"/>
      <c r="J6" s="22"/>
      <c r="K6" s="22"/>
      <c r="L6" s="22"/>
      <c r="M6" s="22"/>
      <c r="N6" s="22"/>
      <c r="O6" s="22">
        <v>60</v>
      </c>
      <c r="P6" s="22"/>
      <c r="Q6" s="22"/>
      <c r="R6" s="26">
        <f t="shared" si="0"/>
        <v>60</v>
      </c>
      <c r="S6" s="9"/>
      <c r="T6" s="9"/>
      <c r="U6" s="10"/>
      <c r="V6" s="6"/>
      <c r="W6" s="6"/>
      <c r="X6" s="11"/>
      <c r="Y6" s="12"/>
      <c r="Z6" s="11"/>
      <c r="AA6" s="11"/>
      <c r="AB6" s="11"/>
      <c r="AC6" s="6"/>
      <c r="AD6" s="6"/>
      <c r="AE6" s="6"/>
    </row>
    <row r="7" spans="1:31" s="16" customFormat="1" x14ac:dyDescent="0.25">
      <c r="A7" s="19">
        <v>3</v>
      </c>
      <c r="B7" s="36">
        <v>2050297</v>
      </c>
      <c r="C7" s="4" t="s">
        <v>46</v>
      </c>
      <c r="D7" s="15"/>
      <c r="E7" s="4" t="s">
        <v>39</v>
      </c>
      <c r="F7" s="45" t="s">
        <v>47</v>
      </c>
      <c r="G7" s="18" t="s">
        <v>43</v>
      </c>
      <c r="H7" s="22">
        <v>300</v>
      </c>
      <c r="I7" s="22"/>
      <c r="J7" s="22"/>
      <c r="K7" s="22"/>
      <c r="L7" s="22"/>
      <c r="M7" s="22"/>
      <c r="N7" s="22"/>
      <c r="O7" s="22"/>
      <c r="P7" s="22"/>
      <c r="Q7" s="22"/>
      <c r="R7" s="26">
        <f t="shared" si="0"/>
        <v>300</v>
      </c>
      <c r="S7" s="9"/>
      <c r="T7" s="9"/>
      <c r="U7" s="10"/>
      <c r="V7" s="6"/>
      <c r="W7" s="6"/>
      <c r="X7" s="11"/>
      <c r="Y7" s="12"/>
      <c r="Z7" s="11"/>
      <c r="AA7" s="11"/>
      <c r="AB7" s="11"/>
      <c r="AC7" s="6"/>
      <c r="AD7" s="6"/>
      <c r="AE7" s="6"/>
    </row>
    <row r="8" spans="1:31" s="16" customFormat="1" x14ac:dyDescent="0.25">
      <c r="A8" s="19">
        <v>4</v>
      </c>
      <c r="B8" s="36">
        <v>2031111</v>
      </c>
      <c r="C8" s="4" t="s">
        <v>48</v>
      </c>
      <c r="D8" s="15"/>
      <c r="E8" s="4" t="s">
        <v>39</v>
      </c>
      <c r="F8" s="45" t="s">
        <v>49</v>
      </c>
      <c r="G8" s="18" t="s">
        <v>43</v>
      </c>
      <c r="H8" s="22">
        <v>500</v>
      </c>
      <c r="I8" s="22"/>
      <c r="J8" s="22"/>
      <c r="K8" s="22"/>
      <c r="L8" s="22"/>
      <c r="M8" s="22"/>
      <c r="N8" s="22"/>
      <c r="O8" s="22"/>
      <c r="P8" s="22"/>
      <c r="Q8" s="22"/>
      <c r="R8" s="26">
        <f t="shared" si="0"/>
        <v>500</v>
      </c>
      <c r="S8" s="9"/>
      <c r="T8" s="9"/>
      <c r="U8" s="10"/>
      <c r="V8" s="6"/>
      <c r="W8" s="6"/>
      <c r="X8" s="11"/>
      <c r="Y8" s="12"/>
      <c r="Z8" s="11"/>
      <c r="AA8" s="11"/>
      <c r="AB8" s="11"/>
      <c r="AC8" s="6"/>
      <c r="AD8" s="6"/>
      <c r="AE8" s="6"/>
    </row>
    <row r="9" spans="1:31" s="16" customFormat="1" x14ac:dyDescent="0.25">
      <c r="A9" s="19">
        <v>5</v>
      </c>
      <c r="B9" s="36">
        <v>2014597</v>
      </c>
      <c r="C9" s="4" t="s">
        <v>63</v>
      </c>
      <c r="D9" s="15"/>
      <c r="E9" s="4" t="s">
        <v>39</v>
      </c>
      <c r="F9" s="45" t="s">
        <v>64</v>
      </c>
      <c r="G9" s="18" t="s">
        <v>43</v>
      </c>
      <c r="H9" s="22"/>
      <c r="I9" s="22"/>
      <c r="J9" s="22"/>
      <c r="K9" s="22"/>
      <c r="L9" s="22"/>
      <c r="M9" s="22"/>
      <c r="N9" s="22">
        <v>100</v>
      </c>
      <c r="O9" s="22"/>
      <c r="P9" s="22"/>
      <c r="Q9" s="22"/>
      <c r="R9" s="26">
        <f t="shared" si="0"/>
        <v>100</v>
      </c>
      <c r="S9" s="9"/>
      <c r="T9" s="9"/>
      <c r="U9" s="10"/>
      <c r="V9" s="6"/>
      <c r="W9" s="6"/>
      <c r="X9" s="11"/>
      <c r="Y9" s="12"/>
      <c r="Z9" s="11"/>
      <c r="AA9" s="11"/>
      <c r="AB9" s="11"/>
      <c r="AC9" s="6"/>
      <c r="AD9" s="6"/>
      <c r="AE9" s="6"/>
    </row>
    <row r="10" spans="1:31" s="16" customFormat="1" x14ac:dyDescent="0.25">
      <c r="A10" s="19">
        <v>6</v>
      </c>
      <c r="B10" s="36">
        <v>2020190</v>
      </c>
      <c r="C10" s="4" t="s">
        <v>65</v>
      </c>
      <c r="D10" s="15"/>
      <c r="E10" s="4" t="s">
        <v>39</v>
      </c>
      <c r="F10" s="45" t="s">
        <v>66</v>
      </c>
      <c r="G10" s="18" t="s">
        <v>43</v>
      </c>
      <c r="H10" s="22"/>
      <c r="I10" s="22"/>
      <c r="J10" s="22"/>
      <c r="K10" s="22"/>
      <c r="L10" s="22"/>
      <c r="M10" s="22"/>
      <c r="N10" s="22">
        <v>50</v>
      </c>
      <c r="O10" s="22"/>
      <c r="P10" s="22"/>
      <c r="Q10" s="22">
        <v>60</v>
      </c>
      <c r="R10" s="26">
        <f t="shared" si="0"/>
        <v>110</v>
      </c>
      <c r="S10" s="9"/>
      <c r="T10" s="9"/>
      <c r="U10" s="10"/>
      <c r="V10" s="6"/>
      <c r="W10" s="6"/>
      <c r="X10" s="11"/>
      <c r="Y10" s="12"/>
      <c r="Z10" s="11"/>
      <c r="AA10" s="11"/>
      <c r="AB10" s="11"/>
      <c r="AC10" s="6"/>
      <c r="AD10" s="6"/>
      <c r="AE10" s="6"/>
    </row>
    <row r="11" spans="1:31" s="16" customFormat="1" x14ac:dyDescent="0.25">
      <c r="A11" s="19">
        <v>7</v>
      </c>
      <c r="B11" s="36">
        <v>2007615</v>
      </c>
      <c r="C11" s="4" t="s">
        <v>50</v>
      </c>
      <c r="D11" s="15"/>
      <c r="E11" s="4" t="s">
        <v>39</v>
      </c>
      <c r="F11" s="46" t="e">
        <v>#N/A</v>
      </c>
      <c r="G11" s="18" t="s">
        <v>43</v>
      </c>
      <c r="H11" s="22"/>
      <c r="I11" s="22"/>
      <c r="J11" s="22"/>
      <c r="K11" s="22"/>
      <c r="L11" s="22"/>
      <c r="M11" s="22"/>
      <c r="N11" s="22"/>
      <c r="O11" s="22">
        <v>360</v>
      </c>
      <c r="P11" s="22">
        <v>80</v>
      </c>
      <c r="Q11" s="22"/>
      <c r="R11" s="26">
        <f t="shared" si="0"/>
        <v>440</v>
      </c>
      <c r="S11" s="9"/>
      <c r="T11" s="9"/>
      <c r="U11" s="10"/>
      <c r="V11" s="6"/>
      <c r="W11" s="6"/>
      <c r="X11" s="11"/>
      <c r="Y11" s="12"/>
      <c r="Z11" s="11"/>
      <c r="AA11" s="11"/>
      <c r="AB11" s="11"/>
      <c r="AC11" s="6"/>
      <c r="AD11" s="6"/>
      <c r="AE11" s="6"/>
    </row>
    <row r="12" spans="1:31" s="16" customFormat="1" x14ac:dyDescent="0.25">
      <c r="A12" s="19">
        <v>8</v>
      </c>
      <c r="B12" s="36">
        <v>2044213</v>
      </c>
      <c r="C12" s="4" t="s">
        <v>51</v>
      </c>
      <c r="D12" s="15"/>
      <c r="E12" s="4" t="s">
        <v>39</v>
      </c>
      <c r="F12" s="45" t="s">
        <v>52</v>
      </c>
      <c r="G12" s="18" t="s">
        <v>43</v>
      </c>
      <c r="H12" s="22">
        <v>1000</v>
      </c>
      <c r="I12" s="22"/>
      <c r="J12" s="22"/>
      <c r="K12" s="22"/>
      <c r="L12" s="22"/>
      <c r="M12" s="22"/>
      <c r="N12" s="22"/>
      <c r="O12" s="22"/>
      <c r="P12" s="22"/>
      <c r="Q12" s="22"/>
      <c r="R12" s="26">
        <f t="shared" si="0"/>
        <v>1000</v>
      </c>
      <c r="S12" s="9"/>
      <c r="T12" s="9"/>
      <c r="U12" s="10"/>
      <c r="V12" s="6"/>
      <c r="W12" s="6"/>
      <c r="X12" s="11"/>
      <c r="Y12" s="12"/>
      <c r="Z12" s="11"/>
      <c r="AA12" s="11"/>
      <c r="AB12" s="11"/>
      <c r="AC12" s="6"/>
      <c r="AD12" s="6"/>
      <c r="AE12" s="6"/>
    </row>
    <row r="13" spans="1:31" s="16" customFormat="1" x14ac:dyDescent="0.25">
      <c r="A13" s="19">
        <v>9</v>
      </c>
      <c r="B13" s="36">
        <v>2329627</v>
      </c>
      <c r="C13" s="4" t="s">
        <v>53</v>
      </c>
      <c r="D13" s="15"/>
      <c r="E13" s="4" t="s">
        <v>39</v>
      </c>
      <c r="F13" s="46" t="e">
        <v>#N/A</v>
      </c>
      <c r="G13" s="18" t="s">
        <v>43</v>
      </c>
      <c r="H13" s="22"/>
      <c r="I13" s="22"/>
      <c r="J13" s="22"/>
      <c r="K13" s="22"/>
      <c r="L13" s="22"/>
      <c r="M13" s="22">
        <v>25</v>
      </c>
      <c r="N13" s="22"/>
      <c r="O13" s="22">
        <v>12</v>
      </c>
      <c r="P13" s="22"/>
      <c r="Q13" s="22"/>
      <c r="R13" s="26">
        <f t="shared" si="0"/>
        <v>37</v>
      </c>
      <c r="S13" s="9"/>
      <c r="T13" s="9"/>
      <c r="U13" s="10"/>
      <c r="V13" s="6"/>
      <c r="W13" s="6"/>
      <c r="X13" s="11"/>
      <c r="Y13" s="12"/>
      <c r="Z13" s="11"/>
      <c r="AA13" s="11"/>
      <c r="AB13" s="11"/>
      <c r="AC13" s="6"/>
      <c r="AD13" s="6"/>
      <c r="AE13" s="6"/>
    </row>
    <row r="14" spans="1:31" s="16" customFormat="1" x14ac:dyDescent="0.25">
      <c r="A14" s="19">
        <v>10</v>
      </c>
      <c r="B14" s="36">
        <v>2217990</v>
      </c>
      <c r="C14" s="4" t="s">
        <v>67</v>
      </c>
      <c r="D14" s="35"/>
      <c r="E14" s="4" t="s">
        <v>39</v>
      </c>
      <c r="F14" s="45" t="s">
        <v>68</v>
      </c>
      <c r="G14" s="18" t="s">
        <v>43</v>
      </c>
      <c r="H14" s="22"/>
      <c r="I14" s="22"/>
      <c r="J14" s="22"/>
      <c r="K14" s="22"/>
      <c r="L14" s="22"/>
      <c r="M14" s="22"/>
      <c r="N14" s="22">
        <v>400</v>
      </c>
      <c r="O14" s="22"/>
      <c r="P14" s="22"/>
      <c r="Q14" s="22"/>
      <c r="R14" s="26">
        <f t="shared" si="0"/>
        <v>400</v>
      </c>
      <c r="S14" s="9"/>
      <c r="T14" s="9"/>
      <c r="U14" s="10"/>
      <c r="V14" s="6"/>
      <c r="W14" s="6"/>
      <c r="X14" s="11"/>
      <c r="Y14" s="12"/>
      <c r="Z14" s="11"/>
      <c r="AA14" s="11"/>
      <c r="AB14" s="11"/>
      <c r="AC14" s="6"/>
      <c r="AD14" s="6"/>
      <c r="AE14" s="6"/>
    </row>
    <row r="15" spans="1:31" s="16" customFormat="1" x14ac:dyDescent="0.25">
      <c r="A15" s="19">
        <v>11</v>
      </c>
      <c r="B15" s="36">
        <v>2286252</v>
      </c>
      <c r="C15" s="4" t="s">
        <v>54</v>
      </c>
      <c r="D15" s="15"/>
      <c r="E15" s="4" t="s">
        <v>39</v>
      </c>
      <c r="F15" s="45" t="s">
        <v>55</v>
      </c>
      <c r="G15" s="18" t="s">
        <v>43</v>
      </c>
      <c r="H15" s="22"/>
      <c r="I15" s="22">
        <v>2050</v>
      </c>
      <c r="J15" s="22"/>
      <c r="K15" s="22"/>
      <c r="L15" s="22"/>
      <c r="M15" s="22"/>
      <c r="N15" s="22"/>
      <c r="O15" s="22"/>
      <c r="P15" s="22"/>
      <c r="Q15" s="22"/>
      <c r="R15" s="26">
        <f t="shared" si="0"/>
        <v>2050</v>
      </c>
      <c r="S15" s="9"/>
      <c r="T15" s="9"/>
      <c r="U15" s="10"/>
      <c r="V15" s="6"/>
      <c r="W15" s="6"/>
      <c r="X15" s="11"/>
      <c r="Y15" s="12"/>
      <c r="Z15" s="11"/>
      <c r="AA15" s="11"/>
      <c r="AB15" s="11"/>
      <c r="AC15" s="6"/>
      <c r="AD15" s="6"/>
      <c r="AE15" s="6"/>
    </row>
    <row r="16" spans="1:31" s="16" customFormat="1" x14ac:dyDescent="0.25">
      <c r="A16" s="19">
        <v>12</v>
      </c>
      <c r="B16" s="36">
        <v>2256534</v>
      </c>
      <c r="C16" s="4" t="s">
        <v>56</v>
      </c>
      <c r="D16" s="15"/>
      <c r="E16" s="4" t="s">
        <v>39</v>
      </c>
      <c r="F16" s="45" t="s">
        <v>57</v>
      </c>
      <c r="G16" s="18" t="s">
        <v>43</v>
      </c>
      <c r="H16" s="22"/>
      <c r="I16" s="22"/>
      <c r="J16" s="22">
        <v>200</v>
      </c>
      <c r="K16" s="22"/>
      <c r="L16" s="22">
        <v>14200</v>
      </c>
      <c r="M16" s="22"/>
      <c r="N16" s="22"/>
      <c r="O16" s="22"/>
      <c r="P16" s="22"/>
      <c r="Q16" s="22"/>
      <c r="R16" s="26">
        <f t="shared" si="0"/>
        <v>14400</v>
      </c>
      <c r="S16" s="9"/>
      <c r="T16" s="9"/>
      <c r="U16" s="10"/>
      <c r="V16" s="6"/>
      <c r="W16" s="6"/>
      <c r="X16" s="11"/>
      <c r="Y16" s="12"/>
      <c r="Z16" s="11"/>
      <c r="AA16" s="11"/>
      <c r="AB16" s="11"/>
      <c r="AC16" s="6"/>
      <c r="AD16" s="6"/>
      <c r="AE16" s="6"/>
    </row>
    <row r="17" spans="1:31" s="16" customFormat="1" x14ac:dyDescent="0.25">
      <c r="A17" s="19">
        <v>13</v>
      </c>
      <c r="B17" s="36">
        <v>2256538</v>
      </c>
      <c r="C17" s="4" t="s">
        <v>58</v>
      </c>
      <c r="D17" s="15"/>
      <c r="E17" s="4" t="s">
        <v>39</v>
      </c>
      <c r="F17" s="45" t="s">
        <v>59</v>
      </c>
      <c r="G17" s="18" t="s">
        <v>43</v>
      </c>
      <c r="H17" s="22"/>
      <c r="I17" s="22"/>
      <c r="J17" s="22"/>
      <c r="K17" s="22">
        <v>500</v>
      </c>
      <c r="L17" s="22">
        <v>6500</v>
      </c>
      <c r="M17" s="22"/>
      <c r="N17" s="22"/>
      <c r="O17" s="22">
        <v>2500</v>
      </c>
      <c r="P17" s="22"/>
      <c r="Q17" s="22"/>
      <c r="R17" s="26">
        <f t="shared" si="0"/>
        <v>9500</v>
      </c>
      <c r="S17" s="9"/>
      <c r="T17" s="9"/>
      <c r="U17" s="10"/>
      <c r="V17" s="6"/>
      <c r="W17" s="6"/>
      <c r="X17" s="11"/>
      <c r="Y17" s="12"/>
      <c r="Z17" s="11"/>
      <c r="AA17" s="11"/>
      <c r="AB17" s="11"/>
      <c r="AC17" s="6"/>
      <c r="AD17" s="6"/>
      <c r="AE17" s="6"/>
    </row>
    <row r="18" spans="1:31" s="16" customFormat="1" x14ac:dyDescent="0.25">
      <c r="A18" s="19">
        <v>14</v>
      </c>
      <c r="B18" s="36">
        <v>2336020</v>
      </c>
      <c r="C18" s="4" t="s">
        <v>60</v>
      </c>
      <c r="D18" s="35"/>
      <c r="E18" s="4" t="s">
        <v>39</v>
      </c>
      <c r="F18" s="46" t="e">
        <v>#N/A</v>
      </c>
      <c r="G18" s="18" t="s">
        <v>43</v>
      </c>
      <c r="H18" s="22"/>
      <c r="I18" s="22"/>
      <c r="J18" s="22">
        <v>15500</v>
      </c>
      <c r="K18" s="22"/>
      <c r="L18" s="22"/>
      <c r="M18" s="22"/>
      <c r="N18" s="22"/>
      <c r="O18" s="22">
        <v>2475</v>
      </c>
      <c r="P18" s="22">
        <v>968</v>
      </c>
      <c r="Q18" s="22"/>
      <c r="R18" s="26">
        <f t="shared" si="0"/>
        <v>18943</v>
      </c>
      <c r="S18" s="9"/>
      <c r="T18" s="9"/>
      <c r="U18" s="10"/>
      <c r="V18" s="6"/>
      <c r="W18" s="6"/>
      <c r="X18" s="11"/>
      <c r="Y18" s="12"/>
      <c r="Z18" s="11"/>
      <c r="AA18" s="11"/>
      <c r="AB18" s="11"/>
      <c r="AC18" s="6"/>
      <c r="AD18" s="6"/>
      <c r="AE18" s="6"/>
    </row>
    <row r="19" spans="1:31" s="16" customFormat="1" x14ac:dyDescent="0.25">
      <c r="A19" s="19">
        <v>15</v>
      </c>
      <c r="B19" s="36">
        <v>2263842</v>
      </c>
      <c r="C19" s="4" t="s">
        <v>61</v>
      </c>
      <c r="D19" s="35"/>
      <c r="E19" s="4" t="s">
        <v>39</v>
      </c>
      <c r="F19" s="45" t="s">
        <v>62</v>
      </c>
      <c r="G19" s="18" t="s">
        <v>43</v>
      </c>
      <c r="H19" s="22"/>
      <c r="I19" s="22"/>
      <c r="J19" s="22"/>
      <c r="K19" s="22"/>
      <c r="L19" s="22"/>
      <c r="M19" s="22"/>
      <c r="N19" s="22"/>
      <c r="O19" s="22"/>
      <c r="P19" s="22">
        <v>2000</v>
      </c>
      <c r="Q19" s="22"/>
      <c r="R19" s="26">
        <f t="shared" si="0"/>
        <v>2000</v>
      </c>
      <c r="S19" s="9"/>
      <c r="T19" s="9"/>
      <c r="U19" s="10"/>
      <c r="V19" s="6"/>
      <c r="W19" s="6"/>
      <c r="X19" s="11"/>
      <c r="Y19" s="12"/>
      <c r="Z19" s="11"/>
      <c r="AA19" s="11"/>
      <c r="AB19" s="11"/>
      <c r="AC19" s="6"/>
      <c r="AD19" s="6"/>
      <c r="AE19" s="6"/>
    </row>
    <row r="20" spans="1:31" s="32" customFormat="1" x14ac:dyDescent="0.25">
      <c r="A20" s="23"/>
      <c r="B20" s="24" t="s">
        <v>27</v>
      </c>
      <c r="C20" s="25"/>
      <c r="D20" s="25"/>
      <c r="E20" s="25"/>
      <c r="F20" s="42"/>
      <c r="G20" s="24"/>
      <c r="H20" s="26">
        <f t="shared" ref="H20:Q20" si="1">SUM(H5:H19)</f>
        <v>2250</v>
      </c>
      <c r="I20" s="26">
        <f t="shared" si="1"/>
        <v>2050</v>
      </c>
      <c r="J20" s="26">
        <f t="shared" si="1"/>
        <v>15700</v>
      </c>
      <c r="K20" s="26">
        <f t="shared" si="1"/>
        <v>500</v>
      </c>
      <c r="L20" s="26">
        <f t="shared" si="1"/>
        <v>20700</v>
      </c>
      <c r="M20" s="26">
        <f t="shared" si="1"/>
        <v>25</v>
      </c>
      <c r="N20" s="26">
        <f t="shared" si="1"/>
        <v>550</v>
      </c>
      <c r="O20" s="26">
        <f t="shared" si="1"/>
        <v>5607</v>
      </c>
      <c r="P20" s="26">
        <f t="shared" si="1"/>
        <v>3048</v>
      </c>
      <c r="Q20" s="26">
        <f t="shared" si="1"/>
        <v>60</v>
      </c>
      <c r="R20" s="26">
        <f>SUM(H20:Q20)</f>
        <v>50490</v>
      </c>
      <c r="S20" s="27"/>
      <c r="T20" s="27"/>
      <c r="U20" s="28"/>
      <c r="V20" s="29"/>
      <c r="W20" s="29"/>
      <c r="X20" s="30"/>
      <c r="Y20" s="31"/>
      <c r="Z20" s="30"/>
      <c r="AA20" s="30"/>
      <c r="AB20" s="30"/>
      <c r="AC20" s="29"/>
      <c r="AD20" s="29"/>
      <c r="AE20" s="29"/>
    </row>
    <row r="21" spans="1:31" x14ac:dyDescent="0.25">
      <c r="B21" s="33" t="s">
        <v>35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1:31" x14ac:dyDescent="0.25">
      <c r="B22" s="24" t="s">
        <v>36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</row>
  </sheetData>
  <autoFilter ref="A4:R2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8" sqref="C28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39</v>
      </c>
      <c r="C1" s="37" t="s">
        <v>40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9">
        <v>1</v>
      </c>
      <c r="B4" s="21" t="s">
        <v>6</v>
      </c>
      <c r="C4" s="40" t="s">
        <v>26</v>
      </c>
      <c r="D4" s="40" t="s">
        <v>38</v>
      </c>
      <c r="E4" s="41" t="s">
        <v>69</v>
      </c>
    </row>
    <row r="5" spans="1:5" x14ac:dyDescent="0.25">
      <c r="A5" s="39">
        <v>2</v>
      </c>
      <c r="B5" s="21" t="s">
        <v>7</v>
      </c>
      <c r="C5" s="20" t="s">
        <v>24</v>
      </c>
      <c r="D5" s="21" t="s">
        <v>38</v>
      </c>
      <c r="E5" s="41" t="s">
        <v>69</v>
      </c>
    </row>
    <row r="6" spans="1:5" x14ac:dyDescent="0.25">
      <c r="A6" s="39">
        <v>3</v>
      </c>
      <c r="B6" s="21" t="s">
        <v>8</v>
      </c>
      <c r="C6" s="40" t="s">
        <v>25</v>
      </c>
      <c r="D6" s="40" t="s">
        <v>38</v>
      </c>
      <c r="E6" s="41" t="s">
        <v>69</v>
      </c>
    </row>
    <row r="7" spans="1:5" x14ac:dyDescent="0.25">
      <c r="A7" s="39">
        <v>4</v>
      </c>
      <c r="B7" s="21" t="s">
        <v>9</v>
      </c>
      <c r="C7" s="40" t="s">
        <v>32</v>
      </c>
      <c r="D7" s="40" t="s">
        <v>38</v>
      </c>
      <c r="E7" s="41" t="s">
        <v>69</v>
      </c>
    </row>
    <row r="8" spans="1:5" x14ac:dyDescent="0.25">
      <c r="A8" s="39">
        <v>5</v>
      </c>
      <c r="B8" s="21" t="s">
        <v>10</v>
      </c>
      <c r="C8" s="21" t="s">
        <v>28</v>
      </c>
      <c r="D8" s="21" t="s">
        <v>38</v>
      </c>
      <c r="E8" s="41" t="s">
        <v>69</v>
      </c>
    </row>
    <row r="9" spans="1:5" x14ac:dyDescent="0.25">
      <c r="A9" s="47">
        <v>6</v>
      </c>
      <c r="B9" s="48" t="s">
        <v>11</v>
      </c>
      <c r="C9" s="49" t="s">
        <v>29</v>
      </c>
      <c r="D9" s="49" t="s">
        <v>38</v>
      </c>
      <c r="E9" s="50" t="s">
        <v>69</v>
      </c>
    </row>
    <row r="10" spans="1:5" x14ac:dyDescent="0.25">
      <c r="A10" s="39">
        <v>7</v>
      </c>
      <c r="B10" s="21" t="s">
        <v>12</v>
      </c>
      <c r="C10" s="40" t="s">
        <v>34</v>
      </c>
      <c r="D10" s="40" t="s">
        <v>38</v>
      </c>
      <c r="E10" s="41" t="s">
        <v>69</v>
      </c>
    </row>
    <row r="11" spans="1:5" x14ac:dyDescent="0.25">
      <c r="A11" s="39">
        <v>8</v>
      </c>
      <c r="B11" s="21" t="s">
        <v>13</v>
      </c>
      <c r="C11" s="40" t="s">
        <v>33</v>
      </c>
      <c r="D11" s="40" t="s">
        <v>38</v>
      </c>
      <c r="E11" s="41" t="s">
        <v>69</v>
      </c>
    </row>
    <row r="12" spans="1:5" x14ac:dyDescent="0.25">
      <c r="A12" s="39">
        <v>9</v>
      </c>
      <c r="B12" s="21" t="s">
        <v>14</v>
      </c>
      <c r="C12" s="40" t="s">
        <v>30</v>
      </c>
      <c r="D12" s="40" t="s">
        <v>38</v>
      </c>
      <c r="E12" s="41" t="s">
        <v>69</v>
      </c>
    </row>
    <row r="13" spans="1:5" x14ac:dyDescent="0.25">
      <c r="A13" s="39">
        <v>10</v>
      </c>
      <c r="B13" s="21" t="s">
        <v>15</v>
      </c>
      <c r="C13" s="40" t="s">
        <v>31</v>
      </c>
      <c r="D13" s="40" t="s">
        <v>38</v>
      </c>
      <c r="E13" s="41" t="s">
        <v>69</v>
      </c>
    </row>
    <row r="14" spans="1:5" ht="39" x14ac:dyDescent="0.25">
      <c r="A14" s="39">
        <v>11</v>
      </c>
      <c r="B14" s="21" t="s">
        <v>16</v>
      </c>
      <c r="C14" s="40" t="s">
        <v>37</v>
      </c>
      <c r="D14" s="40" t="s">
        <v>38</v>
      </c>
      <c r="E14" s="41" t="s">
        <v>69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2018-10-04T11:16:45Z</dcterms:modified>
</cp:coreProperties>
</file>